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F305622D-EB46-48EA-934E-3F251E84BF5B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PDA-Only PP Film" sheetId="8" r:id="rId1"/>
    <sheet name="Cin-Only PP Film" sheetId="3" r:id="rId2"/>
    <sheet name="Recycle PDA-Cin" sheetId="6" r:id="rId3"/>
    <sheet name="S aureus PP Film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7" i="2" l="1"/>
  <c r="X14" i="6"/>
  <c r="X5" i="6"/>
  <c r="S5" i="3"/>
  <c r="S6" i="3"/>
  <c r="Y17" i="2" l="1"/>
  <c r="U20" i="2"/>
  <c r="T20" i="2"/>
  <c r="S20" i="2"/>
  <c r="U19" i="2"/>
  <c r="T19" i="2"/>
  <c r="S19" i="2"/>
  <c r="Y16" i="2" s="1"/>
  <c r="Q97" i="6" l="1"/>
  <c r="P97" i="6"/>
  <c r="O97" i="6"/>
  <c r="U95" i="6" s="1"/>
  <c r="N97" i="6"/>
  <c r="M97" i="6"/>
  <c r="L97" i="6"/>
  <c r="S95" i="6" s="1"/>
  <c r="Q87" i="6"/>
  <c r="P87" i="6"/>
  <c r="O87" i="6"/>
  <c r="N87" i="6"/>
  <c r="M87" i="6"/>
  <c r="L87" i="6"/>
  <c r="S85" i="6" s="1"/>
  <c r="O86" i="6"/>
  <c r="Q77" i="6"/>
  <c r="P77" i="6"/>
  <c r="O77" i="6"/>
  <c r="N77" i="6"/>
  <c r="S74" i="6" s="1"/>
  <c r="M77" i="6"/>
  <c r="L77" i="6"/>
  <c r="O76" i="6"/>
  <c r="U75" i="6" s="1"/>
  <c r="O66" i="6"/>
  <c r="U64" i="6" s="1"/>
  <c r="Q67" i="6"/>
  <c r="P67" i="6"/>
  <c r="O67" i="6"/>
  <c r="N67" i="6"/>
  <c r="M67" i="6"/>
  <c r="L67" i="6"/>
  <c r="P66" i="6"/>
  <c r="S65" i="6"/>
  <c r="S64" i="6"/>
  <c r="Q57" i="6"/>
  <c r="P57" i="6"/>
  <c r="O57" i="6"/>
  <c r="U55" i="6" s="1"/>
  <c r="Q56" i="6"/>
  <c r="P56" i="6"/>
  <c r="O47" i="6"/>
  <c r="P47" i="6"/>
  <c r="Q47" i="6"/>
  <c r="P46" i="6"/>
  <c r="Q46" i="6"/>
  <c r="O46" i="6"/>
  <c r="U35" i="6"/>
  <c r="U34" i="6"/>
  <c r="N37" i="6"/>
  <c r="M37" i="6"/>
  <c r="L37" i="6"/>
  <c r="U54" i="6" l="1"/>
  <c r="U65" i="6"/>
  <c r="U74" i="6"/>
  <c r="S75" i="6"/>
  <c r="S84" i="6"/>
  <c r="W84" i="6" s="1"/>
  <c r="X84" i="6" s="1"/>
  <c r="U94" i="6"/>
  <c r="S94" i="6"/>
  <c r="U85" i="6"/>
  <c r="W94" i="6"/>
  <c r="W95" i="6" s="1"/>
  <c r="X95" i="6" s="1"/>
  <c r="U84" i="6"/>
  <c r="W74" i="6"/>
  <c r="X74" i="6" s="1"/>
  <c r="W64" i="6"/>
  <c r="S35" i="6"/>
  <c r="S34" i="6"/>
  <c r="W34" i="6" s="1"/>
  <c r="X94" i="6" l="1"/>
  <c r="W85" i="6"/>
  <c r="X85" i="6" s="1"/>
  <c r="W75" i="6"/>
  <c r="X75" i="6" s="1"/>
  <c r="W65" i="6"/>
  <c r="X65" i="6" s="1"/>
  <c r="X64" i="6"/>
  <c r="W35" i="6"/>
  <c r="X35" i="6" s="1"/>
  <c r="X34" i="6"/>
  <c r="U25" i="6" l="1"/>
  <c r="U24" i="6"/>
  <c r="O8" i="3"/>
  <c r="T6" i="3" s="1"/>
  <c r="P8" i="3"/>
  <c r="Q8" i="3"/>
  <c r="T5" i="3" l="1"/>
  <c r="N57" i="6"/>
  <c r="M57" i="6"/>
  <c r="L57" i="6"/>
  <c r="S55" i="6" s="1"/>
  <c r="N47" i="6"/>
  <c r="M47" i="6"/>
  <c r="L47" i="6"/>
  <c r="S45" i="6" s="1"/>
  <c r="U45" i="6"/>
  <c r="U44" i="6"/>
  <c r="N27" i="6"/>
  <c r="M27" i="6"/>
  <c r="L27" i="6"/>
  <c r="N17" i="6"/>
  <c r="M17" i="6"/>
  <c r="L17" i="6"/>
  <c r="U15" i="6"/>
  <c r="U14" i="6"/>
  <c r="N8" i="6"/>
  <c r="M8" i="6"/>
  <c r="L8" i="6"/>
  <c r="S6" i="6" s="1"/>
  <c r="Q9" i="8"/>
  <c r="P9" i="8"/>
  <c r="O9" i="8"/>
  <c r="N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5" i="6" l="1"/>
  <c r="U6" i="8"/>
  <c r="S54" i="6"/>
  <c r="W54" i="6" s="1"/>
  <c r="S44" i="6"/>
  <c r="W44" i="6" s="1"/>
  <c r="S24" i="6"/>
  <c r="W24" i="6" s="1"/>
  <c r="S25" i="6"/>
  <c r="S14" i="6"/>
  <c r="U5" i="8"/>
  <c r="T5" i="8"/>
  <c r="T6" i="8"/>
  <c r="X6" i="6"/>
  <c r="S15" i="6"/>
  <c r="X28" i="2"/>
  <c r="AC28" i="2" s="1"/>
  <c r="X17" i="2"/>
  <c r="X16" i="2"/>
  <c r="AA16" i="2" s="1"/>
  <c r="X27" i="2"/>
  <c r="W45" i="6" l="1"/>
  <c r="X45" i="6" s="1"/>
  <c r="X44" i="6"/>
  <c r="W55" i="6"/>
  <c r="X55" i="6" s="1"/>
  <c r="X54" i="6"/>
  <c r="AC16" i="2"/>
  <c r="AA17" i="2"/>
  <c r="AC17" i="2" s="1"/>
  <c r="X24" i="6"/>
  <c r="W25" i="6"/>
  <c r="X25" i="6" s="1"/>
  <c r="W14" i="6"/>
  <c r="X15" i="6"/>
  <c r="W5" i="8"/>
  <c r="X5" i="8" l="1"/>
  <c r="W6" i="8"/>
  <c r="X6" i="8" s="1"/>
  <c r="M8" i="3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V5" i="3"/>
  <c r="X6" i="2"/>
  <c r="X5" i="2"/>
  <c r="V6" i="3" l="1"/>
  <c r="W6" i="3" s="1"/>
  <c r="W5" i="3"/>
  <c r="AA5" i="2"/>
  <c r="AC5" i="2" l="1"/>
  <c r="AA6" i="2"/>
  <c r="AC6" i="2" s="1"/>
</calcChain>
</file>

<file path=xl/sharedStrings.xml><?xml version="1.0" encoding="utf-8"?>
<sst xmlns="http://schemas.openxmlformats.org/spreadsheetml/2006/main" count="980" uniqueCount="32">
  <si>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</si>
  <si>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</si>
  <si>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</si>
  <si>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</si>
  <si>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</si>
  <si>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</si>
  <si>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</si>
  <si>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</si>
  <si>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</si>
  <si>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</si>
  <si>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</si>
  <si>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</si>
  <si>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</si>
  <si>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</si>
  <si>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</si>
  <si>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</si>
  <si>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6th test</t>
  </si>
  <si>
    <t>7th test</t>
  </si>
  <si>
    <t>8th test</t>
  </si>
  <si>
    <t>Cin Only</t>
  </si>
  <si>
    <t>PDA Only</t>
  </si>
  <si>
    <t>PDA-Only</t>
  </si>
  <si>
    <t>PDA-Cin</t>
  </si>
  <si>
    <t>Log Reduction</t>
  </si>
  <si>
    <t>HJC-164</t>
  </si>
  <si>
    <t>9th test</t>
  </si>
  <si>
    <t>10th test</t>
  </si>
  <si>
    <t>Cin-Only</t>
  </si>
  <si>
    <t>HJC-178</t>
  </si>
  <si>
    <t>HJC-179</t>
  </si>
  <si>
    <t>HJC-183</t>
  </si>
  <si>
    <t>HJC-205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</si>
</sst>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workbookViewId="0">
      <selection activeCell="T5" sqref="T5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28</v>
      </c>
      <c r="B2" s="1" t="s">
        <v>20</v>
      </c>
      <c r="C2" s="1"/>
      <c r="D2" s="1"/>
      <c r="E2" s="4"/>
      <c r="F2" s="1"/>
      <c r="G2" s="1"/>
      <c r="H2" s="1"/>
      <c r="I2" s="1"/>
      <c r="J2" s="1"/>
      <c r="K2" s="2" t="s">
        <v>28</v>
      </c>
      <c r="L2" s="2" t="s">
        <v>24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21</v>
      </c>
      <c r="V4" s="3"/>
      <c r="W4" s="2" t="s">
        <v>12</v>
      </c>
      <c r="X4" s="2" t="s">
        <v>23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1000000000</v>
      </c>
      <c r="U5" s="3">
        <f>AVERAGE(O9:Q9)</f>
        <v>1133333333.3333333</v>
      </c>
      <c r="V5" s="1"/>
      <c r="W5" s="5">
        <f>(T5-U5)/T5*100</f>
        <v>-13.333333333333325</v>
      </c>
      <c r="X5" s="1">
        <f>-LOG(-W5/100 + 1)</f>
        <v>-5.4357662322592676E-2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216024689.94692868</v>
      </c>
      <c r="U6" s="3">
        <f>_xlfn.STDEV.P(O9:Q9)</f>
        <v>286744175.56808758</v>
      </c>
      <c r="V6" s="1"/>
      <c r="W6" s="10">
        <f>W5*SQRT((T6/T5)^2 + (U6/U5)^2)</f>
        <v>-4.4358240120809596</v>
      </c>
      <c r="X6" s="10">
        <f>(W6/(W5*LN(10)))</f>
        <v>0.14448404183555288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7</v>
      </c>
      <c r="C9" s="1">
        <v>11</v>
      </c>
      <c r="D9" s="1">
        <v>12</v>
      </c>
      <c r="E9" s="1">
        <v>11</v>
      </c>
      <c r="F9" s="1">
        <v>8</v>
      </c>
      <c r="G9" s="1">
        <v>15</v>
      </c>
      <c r="H9" s="1"/>
      <c r="I9" s="1"/>
      <c r="J9" s="1"/>
      <c r="K9" s="2">
        <v>-6</v>
      </c>
      <c r="L9" s="3">
        <f>B9*10^8</f>
        <v>700000000</v>
      </c>
      <c r="M9" s="3">
        <f t="shared" ref="M9:Q9" si="0">C9*10^8</f>
        <v>1100000000</v>
      </c>
      <c r="N9" s="3">
        <f t="shared" si="0"/>
        <v>1200000000</v>
      </c>
      <c r="O9" s="1">
        <f t="shared" si="0"/>
        <v>1100000000</v>
      </c>
      <c r="P9" s="1">
        <f t="shared" si="0"/>
        <v>800000000</v>
      </c>
      <c r="Q9" s="1">
        <f t="shared" si="0"/>
        <v>1500000000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N18" sqref="N18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10.7109375" customWidth="1"/>
  </cols>
  <sheetData>
    <row r="1" spans="1:24" x14ac:dyDescent="0.25">
      <c r="A1" s="2" t="s">
        <v>29</v>
      </c>
      <c r="B1" s="1"/>
      <c r="C1" s="1"/>
      <c r="D1" s="1"/>
      <c r="E1" s="4"/>
      <c r="F1" s="1"/>
      <c r="G1" s="1"/>
      <c r="K1" s="2"/>
      <c r="L1" s="2" t="s">
        <v>29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27</v>
      </c>
      <c r="V4" s="2" t="s">
        <v>12</v>
      </c>
      <c r="W4" s="2" t="s">
        <v>23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X15" sqref="X1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30</v>
      </c>
      <c r="B1" s="1"/>
      <c r="C1" s="1"/>
      <c r="D1" s="1"/>
      <c r="E1" s="4"/>
      <c r="F1" s="1"/>
      <c r="G1" s="1"/>
      <c r="K1" s="2"/>
      <c r="L1" s="2" t="s">
        <v>30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0</v>
      </c>
      <c r="G3" s="1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v>0</v>
      </c>
      <c r="P3" s="1">
        <v>0</v>
      </c>
      <c r="Q3" s="1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K4" s="2">
        <v>-2</v>
      </c>
      <c r="L4" s="1" t="s">
        <v>0</v>
      </c>
      <c r="M4" s="1" t="s">
        <v>0</v>
      </c>
      <c r="N4" s="1" t="s">
        <v>0</v>
      </c>
      <c r="O4" s="1">
        <v>0</v>
      </c>
      <c r="P4" s="1">
        <v>0</v>
      </c>
      <c r="Q4" s="1">
        <v>0</v>
      </c>
      <c r="S4" s="7" t="s">
        <v>7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K5" s="2">
        <v>-3</v>
      </c>
      <c r="L5" s="1" t="s">
        <v>0</v>
      </c>
      <c r="M5" s="1" t="s">
        <v>0</v>
      </c>
      <c r="N5" s="1" t="s">
        <v>0</v>
      </c>
      <c r="O5" s="1">
        <v>0</v>
      </c>
      <c r="P5" s="1">
        <v>0</v>
      </c>
      <c r="Q5" s="1">
        <v>0</v>
      </c>
      <c r="S5" s="6">
        <f>AVERAGE(M8:N8)</f>
        <v>1400000000</v>
      </c>
      <c r="W5">
        <v>100</v>
      </c>
      <c r="X5" s="6">
        <f>LOG10(S5)-1</f>
        <v>8.1461280356782382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v>0</v>
      </c>
      <c r="P6" s="1">
        <v>0</v>
      </c>
      <c r="Q6" s="1">
        <v>0</v>
      </c>
      <c r="S6" s="6">
        <f>_xlfn.STDEV.P(L8:N8)</f>
        <v>94280904.158206344</v>
      </c>
      <c r="X6" s="10">
        <f>S6/(S5*LN(10))</f>
        <v>2.9246911731970259E-2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v>0</v>
      </c>
      <c r="P7" s="1">
        <v>0</v>
      </c>
      <c r="Q7" s="1">
        <v>0</v>
      </c>
    </row>
    <row r="8" spans="1:24" x14ac:dyDescent="0.25">
      <c r="A8" s="2">
        <v>-6</v>
      </c>
      <c r="B8" s="1">
        <v>12</v>
      </c>
      <c r="C8" s="1">
        <v>14</v>
      </c>
      <c r="D8" s="1">
        <v>14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0">C8*10^8</f>
        <v>1400000000</v>
      </c>
      <c r="N8" s="3">
        <f t="shared" si="0"/>
        <v>1400000000</v>
      </c>
      <c r="O8" s="1">
        <v>0</v>
      </c>
      <c r="P8" s="1">
        <v>0</v>
      </c>
      <c r="Q8" s="1"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>
        <v>0</v>
      </c>
      <c r="F12" s="1">
        <v>0</v>
      </c>
      <c r="G12" s="1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>
        <v>0</v>
      </c>
      <c r="P12" s="1">
        <v>0</v>
      </c>
      <c r="Q12" s="1">
        <v>0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>
        <v>0</v>
      </c>
      <c r="F13" s="1">
        <v>0</v>
      </c>
      <c r="G13" s="1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>
        <v>0</v>
      </c>
      <c r="P13" s="1">
        <v>0</v>
      </c>
      <c r="Q13" s="1">
        <v>0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0</v>
      </c>
      <c r="F14" s="1">
        <v>0</v>
      </c>
      <c r="G14" s="1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v>0</v>
      </c>
      <c r="P14" s="1">
        <v>0</v>
      </c>
      <c r="Q14" s="1">
        <v>0</v>
      </c>
      <c r="S14" s="6">
        <f>AVERAGE(L17:N17)</f>
        <v>933333333.33333337</v>
      </c>
      <c r="U14" s="6">
        <f>AVERAGE(O15,P15,Q16)</f>
        <v>0</v>
      </c>
      <c r="W14" s="8">
        <f>(S14-U14)/S14*100</f>
        <v>100</v>
      </c>
      <c r="X14" s="6">
        <f>LOG10(S14)-1</f>
        <v>7.9700367766225568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0</v>
      </c>
      <c r="K15" s="2">
        <v>-4</v>
      </c>
      <c r="L15" s="1" t="s">
        <v>0</v>
      </c>
      <c r="M15" s="1" t="s">
        <v>0</v>
      </c>
      <c r="N15" s="1" t="s">
        <v>0</v>
      </c>
      <c r="O15" s="1">
        <v>0</v>
      </c>
      <c r="P15" s="1">
        <v>0</v>
      </c>
      <c r="Q15" s="1">
        <v>0</v>
      </c>
      <c r="S15" s="6">
        <f>_xlfn.STDEV.P(L17:N17)</f>
        <v>262466929.13372704</v>
      </c>
      <c r="U15" s="6">
        <f>_xlfn.STDEV.P(O15,P15,Q16)</f>
        <v>0</v>
      </c>
      <c r="X15" s="10">
        <f>S15/(S14*LN(10))</f>
        <v>0.12212993464807445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0</v>
      </c>
      <c r="K16" s="2">
        <v>-5</v>
      </c>
      <c r="L16" s="1" t="s">
        <v>0</v>
      </c>
      <c r="M16" s="1" t="s">
        <v>0</v>
      </c>
      <c r="N16" s="1" t="s">
        <v>0</v>
      </c>
      <c r="O16" s="1">
        <v>0</v>
      </c>
      <c r="P16" s="1">
        <v>0</v>
      </c>
      <c r="Q16" s="1">
        <v>0</v>
      </c>
    </row>
    <row r="17" spans="1:24" x14ac:dyDescent="0.25">
      <c r="A17" s="2">
        <v>-6</v>
      </c>
      <c r="B17" s="1">
        <v>7</v>
      </c>
      <c r="C17" s="1">
        <v>13</v>
      </c>
      <c r="D17" s="1">
        <v>8</v>
      </c>
      <c r="E17" s="1">
        <v>0</v>
      </c>
      <c r="F17" s="1">
        <v>0</v>
      </c>
      <c r="G17" s="1">
        <v>0</v>
      </c>
      <c r="K17" s="2">
        <v>-6</v>
      </c>
      <c r="L17" s="3">
        <f>B17*10^8</f>
        <v>700000000</v>
      </c>
      <c r="M17" s="3">
        <f t="shared" ref="M17:N17" si="1">C17*10^8</f>
        <v>1300000000</v>
      </c>
      <c r="N17" s="3">
        <f t="shared" si="1"/>
        <v>800000000</v>
      </c>
      <c r="O17" s="1">
        <v>0</v>
      </c>
      <c r="P17" s="1">
        <v>0</v>
      </c>
      <c r="Q17" s="1">
        <v>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>
        <v>0</v>
      </c>
      <c r="G22" s="1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s">
        <v>0</v>
      </c>
      <c r="P22" s="1">
        <v>0</v>
      </c>
      <c r="Q22" s="1">
        <v>0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>
        <v>0</v>
      </c>
      <c r="G23" s="1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s">
        <v>0</v>
      </c>
      <c r="P23" s="1">
        <v>0</v>
      </c>
      <c r="Q23" s="1">
        <v>0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>
        <v>0</v>
      </c>
      <c r="G24" s="1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s">
        <v>0</v>
      </c>
      <c r="P24" s="1">
        <v>0</v>
      </c>
      <c r="Q24" s="1">
        <v>0</v>
      </c>
      <c r="S24" s="6">
        <f>AVERAGE(L27:N27)</f>
        <v>1166666666.6666667</v>
      </c>
      <c r="U24" s="6">
        <f>AVERAGE(O25:Q25)</f>
        <v>3000000</v>
      </c>
      <c r="W24" s="9">
        <f>(S24-U24)/S24*100</f>
        <v>99.742857142857147</v>
      </c>
      <c r="X24">
        <f>-LOG(-W24/100 +1)</f>
        <v>2.5898255349109531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>
        <v>9</v>
      </c>
      <c r="F25" s="1">
        <v>0</v>
      </c>
      <c r="G25" s="1">
        <v>0</v>
      </c>
      <c r="K25" s="2">
        <v>-4</v>
      </c>
      <c r="L25" s="1" t="s">
        <v>0</v>
      </c>
      <c r="M25" s="1" t="s">
        <v>0</v>
      </c>
      <c r="N25" s="1" t="s">
        <v>0</v>
      </c>
      <c r="O25" s="3">
        <v>9000000</v>
      </c>
      <c r="P25" s="1">
        <v>0</v>
      </c>
      <c r="Q25" s="1">
        <v>0</v>
      </c>
      <c r="S25" s="6">
        <f>_xlfn.STDEV.P(L27:N27)</f>
        <v>249443825.78492942</v>
      </c>
      <c r="U25" s="6">
        <f>_xlfn.STDEV.P(O25:Q25)</f>
        <v>4242640.6871192856</v>
      </c>
      <c r="W25">
        <f>W24*SQRT((S25/S24)^2 + (U25/U24)^2)</f>
        <v>142.6606812037432</v>
      </c>
      <c r="X25">
        <f>(W25/(W24*LN(10)))</f>
        <v>0.6211647470916819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K26" s="2">
        <v>-5</v>
      </c>
      <c r="L26" s="1" t="s">
        <v>0</v>
      </c>
      <c r="M26" s="1" t="s">
        <v>0</v>
      </c>
      <c r="N26" s="1" t="s">
        <v>0</v>
      </c>
      <c r="O26" s="1">
        <v>0</v>
      </c>
      <c r="P26" s="1">
        <v>0</v>
      </c>
      <c r="Q26" s="1">
        <v>0</v>
      </c>
    </row>
    <row r="27" spans="1:24" x14ac:dyDescent="0.25">
      <c r="A27" s="2">
        <v>-6</v>
      </c>
      <c r="B27" s="1">
        <v>11</v>
      </c>
      <c r="C27" s="1">
        <v>9</v>
      </c>
      <c r="D27" s="1">
        <v>15</v>
      </c>
      <c r="E27" s="1">
        <v>0</v>
      </c>
      <c r="F27" s="1">
        <v>0</v>
      </c>
      <c r="G27" s="1">
        <v>0</v>
      </c>
      <c r="K27" s="2">
        <v>-6</v>
      </c>
      <c r="L27" s="3">
        <f>B27*10^8</f>
        <v>1100000000</v>
      </c>
      <c r="M27" s="3">
        <f t="shared" ref="M27:N27" si="2">C27*10^8</f>
        <v>900000000</v>
      </c>
      <c r="N27" s="3">
        <f t="shared" si="2"/>
        <v>1500000000</v>
      </c>
      <c r="O27" s="1">
        <v>0</v>
      </c>
      <c r="P27" s="1">
        <v>0</v>
      </c>
      <c r="Q27" s="1">
        <v>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>
        <v>0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>
        <v>0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>
        <v>0</v>
      </c>
      <c r="S34" s="6">
        <f>AVERAGE(L37:N37)</f>
        <v>1133333333.3333333</v>
      </c>
      <c r="U34" s="6">
        <f>AVERAGE(O37,P36,Q37)</f>
        <v>83333333.333333328</v>
      </c>
      <c r="W34" s="9">
        <f>(S34-U34)/S34*100</f>
        <v>92.647058823529406</v>
      </c>
      <c r="X34">
        <f>-LOG(-W34/100 +1)</f>
        <v>1.133538908370217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>
        <v>0</v>
      </c>
      <c r="S35" s="6">
        <f>_xlfn.STDEV.P(L37:N37)</f>
        <v>543650214.34333634</v>
      </c>
      <c r="U35" s="6">
        <f>_xlfn.STDEV.P(O37,P36,Q37)</f>
        <v>84983658.55987975</v>
      </c>
      <c r="W35">
        <f>W34*SQRT((S35/S34)^2 + (U35/U34)^2)</f>
        <v>104.41219973936315</v>
      </c>
      <c r="X35">
        <f>(W35/(W34*LN(10)))</f>
        <v>0.48944502681470131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 t="s">
        <v>0</v>
      </c>
      <c r="F36" s="1">
        <v>5</v>
      </c>
      <c r="G36" s="1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 t="s">
        <v>0</v>
      </c>
      <c r="P36" s="3">
        <v>50000000</v>
      </c>
      <c r="Q36" s="1">
        <v>0</v>
      </c>
    </row>
    <row r="37" spans="1:24" x14ac:dyDescent="0.25">
      <c r="A37" s="2">
        <v>-6</v>
      </c>
      <c r="B37" s="1">
        <v>19</v>
      </c>
      <c r="C37" s="1">
        <v>7</v>
      </c>
      <c r="D37" s="1">
        <v>8</v>
      </c>
      <c r="E37" s="1">
        <v>2</v>
      </c>
      <c r="F37" s="1">
        <v>0</v>
      </c>
      <c r="G37" s="1">
        <v>0</v>
      </c>
      <c r="K37" s="2">
        <v>-6</v>
      </c>
      <c r="L37" s="3">
        <f>B37*10^8</f>
        <v>1900000000</v>
      </c>
      <c r="M37" s="3">
        <f t="shared" ref="M37" si="3">C37*10^8</f>
        <v>700000000</v>
      </c>
      <c r="N37" s="3">
        <f t="shared" ref="N37" si="4">D37*10^8</f>
        <v>800000000</v>
      </c>
      <c r="O37" s="3">
        <v>200000000</v>
      </c>
      <c r="P37" s="1">
        <v>0</v>
      </c>
      <c r="Q37" s="1">
        <v>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1433333333.3333333</v>
      </c>
      <c r="U44" s="6">
        <f>AVERAGE(O46:Q46)</f>
        <v>223333333.33333334</v>
      </c>
      <c r="W44" s="9">
        <f>(S44-U44)/S44*100</f>
        <v>84.418604651162795</v>
      </c>
      <c r="X44">
        <f>-LOG(-W44/100 +1)</f>
        <v>0.8073936528787603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47140452.079103172</v>
      </c>
      <c r="U45" s="6">
        <f>_xlfn.STDEV.P(O46:Q46)</f>
        <v>46427960.923947066</v>
      </c>
      <c r="W45">
        <f>W44*SQRT((S45/S44)^2 + (U45/U44)^2)</f>
        <v>17.767743541967615</v>
      </c>
      <c r="X45">
        <f>(W45/(W44*LN(10)))</f>
        <v>9.1406781811127533E-2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>
        <v>24</v>
      </c>
      <c r="F46" s="1">
        <v>27</v>
      </c>
      <c r="G46" s="1">
        <v>16</v>
      </c>
      <c r="K46" s="2">
        <v>-5</v>
      </c>
      <c r="L46" s="1" t="s">
        <v>0</v>
      </c>
      <c r="M46" s="1" t="s">
        <v>0</v>
      </c>
      <c r="N46" s="1" t="s">
        <v>0</v>
      </c>
      <c r="O46" s="1">
        <f>E46*10^7</f>
        <v>240000000</v>
      </c>
      <c r="P46" s="1">
        <f t="shared" ref="P46:Q46" si="5">F46*10^7</f>
        <v>270000000</v>
      </c>
      <c r="Q46" s="1">
        <f t="shared" si="5"/>
        <v>160000000</v>
      </c>
    </row>
    <row r="47" spans="1:24" x14ac:dyDescent="0.25">
      <c r="A47" s="2">
        <v>-6</v>
      </c>
      <c r="B47" s="1">
        <v>14</v>
      </c>
      <c r="C47" s="1">
        <v>14</v>
      </c>
      <c r="D47" s="1">
        <v>15</v>
      </c>
      <c r="E47" s="1">
        <v>3</v>
      </c>
      <c r="F47" s="1">
        <v>2</v>
      </c>
      <c r="G47" s="1">
        <v>0</v>
      </c>
      <c r="K47" s="2">
        <v>-6</v>
      </c>
      <c r="L47" s="3">
        <f>B47*10^8</f>
        <v>1400000000</v>
      </c>
      <c r="M47" s="3">
        <f t="shared" ref="M47:N47" si="6">C47*10^8</f>
        <v>1400000000</v>
      </c>
      <c r="N47" s="3">
        <f t="shared" si="6"/>
        <v>1500000000</v>
      </c>
      <c r="O47" s="3">
        <f t="shared" ref="O47" si="7">E47*10^8</f>
        <v>300000000</v>
      </c>
      <c r="P47" s="3">
        <f t="shared" ref="P47" si="8">F47*10^8</f>
        <v>200000000</v>
      </c>
      <c r="Q47" s="3">
        <f t="shared" ref="Q47" si="9">G47*10^8</f>
        <v>0</v>
      </c>
    </row>
    <row r="50" spans="1:24" x14ac:dyDescent="0.25">
      <c r="A50" t="s">
        <v>16</v>
      </c>
    </row>
    <row r="51" spans="1:24" x14ac:dyDescent="0.25">
      <c r="A51" s="1"/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K51" s="1"/>
      <c r="L51" s="2" t="s">
        <v>1</v>
      </c>
      <c r="M51" s="2" t="s">
        <v>2</v>
      </c>
      <c r="N51" s="2" t="s">
        <v>3</v>
      </c>
      <c r="O51" s="2" t="s">
        <v>4</v>
      </c>
      <c r="P51" s="2" t="s">
        <v>5</v>
      </c>
      <c r="Q51" s="2" t="s">
        <v>6</v>
      </c>
    </row>
    <row r="52" spans="1:24" x14ac:dyDescent="0.25">
      <c r="A52" s="2">
        <v>-1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K52" s="2">
        <v>-1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</row>
    <row r="53" spans="1:24" x14ac:dyDescent="0.25">
      <c r="A53" s="2">
        <v>-2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K53" s="2">
        <v>-2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S53" s="7" t="s">
        <v>7</v>
      </c>
      <c r="U53" s="7" t="s">
        <v>4</v>
      </c>
    </row>
    <row r="54" spans="1:24" x14ac:dyDescent="0.25">
      <c r="A54" s="2">
        <v>-3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K54" s="2">
        <v>-3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S54" s="6">
        <f>AVERAGE(L57:N57)</f>
        <v>1133333333.3333333</v>
      </c>
      <c r="U54" s="6">
        <f>AVERAGE(O57,P56,Q56)</f>
        <v>163333333.33333334</v>
      </c>
      <c r="W54" s="9">
        <f>(S54-U54)/S54*100</f>
        <v>85.588235294117638</v>
      </c>
      <c r="X54">
        <f>-LOG(-W54/100 +1)</f>
        <v>0.84128283701374129</v>
      </c>
    </row>
    <row r="55" spans="1:24" x14ac:dyDescent="0.25">
      <c r="A55" s="2">
        <v>-4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K55" s="2">
        <v>-4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S55" s="6">
        <f>_xlfn.STDEV.P(L57:N57)</f>
        <v>286744175.56808758</v>
      </c>
      <c r="U55" s="6">
        <f>_xlfn.STDEV.P(O57,P56,Q56)</f>
        <v>167796172.6487096</v>
      </c>
      <c r="W55">
        <f>W54*SQRT((S55/S54)^2 + (U55/U54)^2)</f>
        <v>90.554109458299749</v>
      </c>
      <c r="X55">
        <f>(W55/(W54*LN(10)))</f>
        <v>0.45949247482738487</v>
      </c>
    </row>
    <row r="56" spans="1:24" x14ac:dyDescent="0.25">
      <c r="A56" s="2">
        <v>-5</v>
      </c>
      <c r="B56" s="1" t="s">
        <v>0</v>
      </c>
      <c r="C56" s="1" t="s">
        <v>0</v>
      </c>
      <c r="D56" s="1" t="s">
        <v>0</v>
      </c>
      <c r="E56" s="1" t="s">
        <v>0</v>
      </c>
      <c r="F56" s="1">
        <v>6</v>
      </c>
      <c r="G56" s="1">
        <v>3</v>
      </c>
      <c r="K56" s="2">
        <v>-5</v>
      </c>
      <c r="L56" s="1" t="s">
        <v>0</v>
      </c>
      <c r="M56" s="1" t="s">
        <v>0</v>
      </c>
      <c r="N56" s="1" t="s">
        <v>0</v>
      </c>
      <c r="O56" s="1" t="s">
        <v>0</v>
      </c>
      <c r="P56" s="1">
        <f t="shared" ref="P56" si="10">F56*10^7</f>
        <v>60000000</v>
      </c>
      <c r="Q56" s="1">
        <f t="shared" ref="Q56" si="11">G56*10^7</f>
        <v>30000000</v>
      </c>
    </row>
    <row r="57" spans="1:24" x14ac:dyDescent="0.25">
      <c r="A57" s="2">
        <v>-6</v>
      </c>
      <c r="B57" s="1">
        <v>8</v>
      </c>
      <c r="C57" s="1">
        <v>11</v>
      </c>
      <c r="D57" s="1">
        <v>15</v>
      </c>
      <c r="E57" s="1">
        <v>4</v>
      </c>
      <c r="F57" s="1">
        <v>3</v>
      </c>
      <c r="G57" s="1">
        <v>0</v>
      </c>
      <c r="K57" s="2">
        <v>-6</v>
      </c>
      <c r="L57" s="3">
        <f>B57*10^8</f>
        <v>800000000</v>
      </c>
      <c r="M57" s="3">
        <f t="shared" ref="M57:N57" si="12">C57*10^8</f>
        <v>1100000000</v>
      </c>
      <c r="N57" s="3">
        <f t="shared" si="12"/>
        <v>1500000000</v>
      </c>
      <c r="O57" s="3">
        <f t="shared" ref="O57" si="13">E57*10^8</f>
        <v>400000000</v>
      </c>
      <c r="P57" s="3">
        <f t="shared" ref="P57" si="14">F57*10^8</f>
        <v>300000000</v>
      </c>
      <c r="Q57" s="3">
        <f t="shared" ref="Q57" si="15">G57*10^8</f>
        <v>0</v>
      </c>
    </row>
    <row r="60" spans="1:24" x14ac:dyDescent="0.25">
      <c r="A60" t="s">
        <v>17</v>
      </c>
    </row>
    <row r="61" spans="1:24" x14ac:dyDescent="0.25">
      <c r="A61" s="1"/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  <c r="K61" s="1"/>
      <c r="L61" s="2" t="s">
        <v>1</v>
      </c>
      <c r="M61" s="2" t="s">
        <v>2</v>
      </c>
      <c r="N61" s="2" t="s">
        <v>3</v>
      </c>
      <c r="O61" s="2" t="s">
        <v>4</v>
      </c>
      <c r="P61" s="2" t="s">
        <v>5</v>
      </c>
      <c r="Q61" s="2" t="s">
        <v>6</v>
      </c>
    </row>
    <row r="62" spans="1:24" x14ac:dyDescent="0.25">
      <c r="A62" s="2">
        <v>-1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K62" s="2">
        <v>-1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</row>
    <row r="63" spans="1:24" x14ac:dyDescent="0.25">
      <c r="A63" s="2">
        <v>-2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K63" s="2">
        <v>-2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S63" s="7" t="s">
        <v>7</v>
      </c>
      <c r="U63" s="7" t="s">
        <v>4</v>
      </c>
    </row>
    <row r="64" spans="1:24" x14ac:dyDescent="0.25">
      <c r="A64" s="2">
        <v>-3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K64" s="2">
        <v>-3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S64" s="6">
        <f>AVERAGE(L67:N67)</f>
        <v>1400000000</v>
      </c>
      <c r="U64" s="6">
        <f>AVERAGE(O66,P66,Q67)</f>
        <v>650000000</v>
      </c>
      <c r="W64" s="9">
        <f>(S64-U64)/S64*100</f>
        <v>53.571428571428569</v>
      </c>
      <c r="X64">
        <f>-LOG(-W64/100 +1)</f>
        <v>0.33321467903538243</v>
      </c>
    </row>
    <row r="65" spans="1:24" x14ac:dyDescent="0.25">
      <c r="A65" s="2">
        <v>-4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K65" s="2">
        <v>-4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S65" s="6">
        <f>_xlfn.STDEV.P(L67:N67)</f>
        <v>163299316.18554521</v>
      </c>
      <c r="U65" s="6">
        <f>_xlfn.STDEV.P(O66,P66,Q67)</f>
        <v>671863081.28963304</v>
      </c>
      <c r="W65">
        <f>W64*SQRT((S65/S64)^2 + (U65/U64)^2)</f>
        <v>55.724788047931796</v>
      </c>
      <c r="X65">
        <f>(W65/(W64*LN(10)))</f>
        <v>0.45175140181630774</v>
      </c>
    </row>
    <row r="66" spans="1:24" x14ac:dyDescent="0.25">
      <c r="A66" s="2">
        <v>-5</v>
      </c>
      <c r="B66" s="1" t="s">
        <v>0</v>
      </c>
      <c r="C66" s="1" t="s">
        <v>0</v>
      </c>
      <c r="D66" s="1" t="s">
        <v>0</v>
      </c>
      <c r="E66" s="1">
        <v>16</v>
      </c>
      <c r="F66" s="1">
        <v>19</v>
      </c>
      <c r="G66" s="1" t="s">
        <v>0</v>
      </c>
      <c r="K66" s="2">
        <v>-5</v>
      </c>
      <c r="L66" s="1" t="s">
        <v>0</v>
      </c>
      <c r="M66" s="1" t="s">
        <v>0</v>
      </c>
      <c r="N66" s="1" t="s">
        <v>0</v>
      </c>
      <c r="O66" s="1">
        <f t="shared" ref="O66:P66" si="16">E66*10^7</f>
        <v>160000000</v>
      </c>
      <c r="P66" s="1">
        <f t="shared" si="16"/>
        <v>190000000</v>
      </c>
      <c r="Q66" s="1" t="s">
        <v>0</v>
      </c>
    </row>
    <row r="67" spans="1:24" x14ac:dyDescent="0.25">
      <c r="A67" s="2">
        <v>-6</v>
      </c>
      <c r="B67" s="1">
        <v>16</v>
      </c>
      <c r="C67" s="1">
        <v>12</v>
      </c>
      <c r="D67" s="1">
        <v>14</v>
      </c>
      <c r="E67" s="1">
        <v>2</v>
      </c>
      <c r="F67" s="1">
        <v>2</v>
      </c>
      <c r="G67" s="1">
        <v>16</v>
      </c>
      <c r="K67" s="2">
        <v>-6</v>
      </c>
      <c r="L67" s="3">
        <f>B67*10^8</f>
        <v>1600000000</v>
      </c>
      <c r="M67" s="3">
        <f t="shared" ref="M67" si="17">C67*10^8</f>
        <v>1200000000</v>
      </c>
      <c r="N67" s="3">
        <f t="shared" ref="N67" si="18">D67*10^8</f>
        <v>1400000000</v>
      </c>
      <c r="O67" s="3">
        <f t="shared" ref="O67" si="19">E67*10^8</f>
        <v>200000000</v>
      </c>
      <c r="P67" s="3">
        <f t="shared" ref="P67" si="20">F67*10^8</f>
        <v>200000000</v>
      </c>
      <c r="Q67" s="3">
        <f t="shared" ref="Q67" si="21">G67*10^8</f>
        <v>1600000000</v>
      </c>
    </row>
    <row r="70" spans="1:24" x14ac:dyDescent="0.25">
      <c r="A70" t="s">
        <v>18</v>
      </c>
    </row>
    <row r="71" spans="1:24" x14ac:dyDescent="0.25">
      <c r="A71" s="1"/>
      <c r="B71" s="2" t="s">
        <v>1</v>
      </c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  <c r="K71" s="1"/>
      <c r="L71" s="2" t="s">
        <v>1</v>
      </c>
      <c r="M71" s="2" t="s">
        <v>2</v>
      </c>
      <c r="N71" s="2" t="s">
        <v>3</v>
      </c>
      <c r="O71" s="2" t="s">
        <v>4</v>
      </c>
      <c r="P71" s="2" t="s">
        <v>5</v>
      </c>
      <c r="Q71" s="2" t="s">
        <v>6</v>
      </c>
    </row>
    <row r="72" spans="1:24" x14ac:dyDescent="0.25">
      <c r="A72" s="2">
        <v>-1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K72" s="2">
        <v>-1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</row>
    <row r="73" spans="1:24" x14ac:dyDescent="0.25">
      <c r="A73" s="2">
        <v>-2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K73" s="2">
        <v>-2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S73" s="7" t="s">
        <v>7</v>
      </c>
      <c r="U73" s="7" t="s">
        <v>4</v>
      </c>
    </row>
    <row r="74" spans="1:24" x14ac:dyDescent="0.25">
      <c r="A74" s="2">
        <v>-3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K74" s="2">
        <v>-3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S74" s="6">
        <f>AVERAGE(L77:N77)</f>
        <v>1533333333.3333333</v>
      </c>
      <c r="U74" s="6">
        <f>AVERAGE(O76,P77,Q77)</f>
        <v>920000000</v>
      </c>
      <c r="W74" s="9">
        <f>(S74-U74)/S74*100</f>
        <v>40</v>
      </c>
      <c r="X74">
        <f>-LOG(-W74/100 +1)</f>
        <v>0.22184874961635639</v>
      </c>
    </row>
    <row r="75" spans="1:24" x14ac:dyDescent="0.25">
      <c r="A75" s="2">
        <v>-4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K75" s="2">
        <v>-4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S75" s="6">
        <f>_xlfn.STDEV.P(L77:N77)</f>
        <v>169967317.1197595</v>
      </c>
      <c r="U75" s="6">
        <f>_xlfn.STDEV.P(O76,P77,Q77)</f>
        <v>468472695.75362301</v>
      </c>
      <c r="W75">
        <f>W74*SQRT((S75/S74)^2 + (U75/U74)^2)</f>
        <v>20.845396633466905</v>
      </c>
      <c r="X75">
        <f>(W75/(W74*LN(10)))</f>
        <v>0.22632601827498244</v>
      </c>
    </row>
    <row r="76" spans="1:24" x14ac:dyDescent="0.25">
      <c r="A76" s="2">
        <v>-5</v>
      </c>
      <c r="B76" s="1" t="s">
        <v>0</v>
      </c>
      <c r="C76" s="1" t="s">
        <v>0</v>
      </c>
      <c r="D76" s="1" t="s">
        <v>0</v>
      </c>
      <c r="E76" s="1">
        <v>26</v>
      </c>
      <c r="F76" s="1" t="s">
        <v>0</v>
      </c>
      <c r="G76" s="1" t="s">
        <v>0</v>
      </c>
      <c r="K76" s="2">
        <v>-5</v>
      </c>
      <c r="L76" s="1" t="s">
        <v>0</v>
      </c>
      <c r="M76" s="1" t="s">
        <v>0</v>
      </c>
      <c r="N76" s="1" t="s">
        <v>0</v>
      </c>
      <c r="O76" s="1">
        <f t="shared" ref="O76" si="22">E76*10^7</f>
        <v>260000000</v>
      </c>
      <c r="P76" s="1" t="s">
        <v>0</v>
      </c>
      <c r="Q76" s="1" t="s">
        <v>0</v>
      </c>
    </row>
    <row r="77" spans="1:24" x14ac:dyDescent="0.25">
      <c r="A77" s="2">
        <v>-6</v>
      </c>
      <c r="B77" s="1">
        <v>16</v>
      </c>
      <c r="C77" s="1">
        <v>17</v>
      </c>
      <c r="D77" s="1">
        <v>13</v>
      </c>
      <c r="E77" s="1">
        <v>4</v>
      </c>
      <c r="F77" s="1">
        <v>12</v>
      </c>
      <c r="G77" s="1">
        <v>13</v>
      </c>
      <c r="K77" s="2">
        <v>-6</v>
      </c>
      <c r="L77" s="3">
        <f>B77*10^8</f>
        <v>1600000000</v>
      </c>
      <c r="M77" s="3">
        <f t="shared" ref="M77" si="23">C77*10^8</f>
        <v>1700000000</v>
      </c>
      <c r="N77" s="3">
        <f t="shared" ref="N77" si="24">D77*10^8</f>
        <v>1300000000</v>
      </c>
      <c r="O77" s="3">
        <f t="shared" ref="O77" si="25">E77*10^8</f>
        <v>400000000</v>
      </c>
      <c r="P77" s="3">
        <f t="shared" ref="P77" si="26">F77*10^8</f>
        <v>1200000000</v>
      </c>
      <c r="Q77" s="3">
        <f t="shared" ref="Q77" si="27">G77*10^8</f>
        <v>1300000000</v>
      </c>
    </row>
    <row r="80" spans="1:24" x14ac:dyDescent="0.25">
      <c r="A80" t="s">
        <v>25</v>
      </c>
    </row>
    <row r="81" spans="1:24" x14ac:dyDescent="0.25">
      <c r="A81" s="1"/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2" t="s">
        <v>6</v>
      </c>
      <c r="K81" s="1"/>
      <c r="L81" s="2" t="s">
        <v>1</v>
      </c>
      <c r="M81" s="2" t="s">
        <v>2</v>
      </c>
      <c r="N81" s="2" t="s">
        <v>3</v>
      </c>
      <c r="O81" s="2" t="s">
        <v>4</v>
      </c>
      <c r="P81" s="2" t="s">
        <v>5</v>
      </c>
      <c r="Q81" s="2" t="s">
        <v>6</v>
      </c>
    </row>
    <row r="82" spans="1:24" x14ac:dyDescent="0.25">
      <c r="A82" s="2">
        <v>-1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K82" s="2">
        <v>-1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</row>
    <row r="83" spans="1:24" x14ac:dyDescent="0.25">
      <c r="A83" s="2">
        <v>-2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K83" s="2">
        <v>-2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S83" s="7" t="s">
        <v>7</v>
      </c>
      <c r="U83" s="7" t="s">
        <v>4</v>
      </c>
    </row>
    <row r="84" spans="1:24" x14ac:dyDescent="0.25">
      <c r="A84" s="2">
        <v>-3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K84" s="2">
        <v>-3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S84" s="6">
        <f>AVERAGE(L87:N87)</f>
        <v>1200000000</v>
      </c>
      <c r="U84" s="6">
        <f>AVERAGE(O86,P87,Q87)</f>
        <v>443333333.33333331</v>
      </c>
      <c r="W84" s="9">
        <f>(S84-U84)/S84*100</f>
        <v>63.055555555555564</v>
      </c>
      <c r="X84">
        <f>-LOG(-W84/100 +1)</f>
        <v>0.43245085980020159</v>
      </c>
    </row>
    <row r="85" spans="1:24" x14ac:dyDescent="0.25">
      <c r="A85" s="2">
        <v>-4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K85" s="2">
        <v>-4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S85" s="6">
        <f>_xlfn.STDEV.P(L87:N87)</f>
        <v>81649658.092772603</v>
      </c>
      <c r="U85" s="6">
        <f>_xlfn.STDEV.P(O86,P87,Q87)</f>
        <v>194307888.5571956</v>
      </c>
      <c r="W85">
        <f>W84*SQRT((S85/S84)^2 + (U85/U84)^2)</f>
        <v>27.967567377855101</v>
      </c>
      <c r="X85">
        <f>(W85/(W84*LN(10)))</f>
        <v>0.19262632891654413</v>
      </c>
    </row>
    <row r="86" spans="1:24" x14ac:dyDescent="0.25">
      <c r="A86" s="2">
        <v>-5</v>
      </c>
      <c r="B86" s="1" t="s">
        <v>0</v>
      </c>
      <c r="C86" s="1" t="s">
        <v>0</v>
      </c>
      <c r="D86" s="1" t="s">
        <v>0</v>
      </c>
      <c r="E86" s="1">
        <v>23</v>
      </c>
      <c r="F86" s="1" t="s">
        <v>0</v>
      </c>
      <c r="G86" s="1" t="s">
        <v>0</v>
      </c>
      <c r="K86" s="2">
        <v>-5</v>
      </c>
      <c r="L86" s="1" t="s">
        <v>0</v>
      </c>
      <c r="M86" s="1" t="s">
        <v>0</v>
      </c>
      <c r="N86" s="1" t="s">
        <v>0</v>
      </c>
      <c r="O86" s="1">
        <f t="shared" ref="O86" si="28">E86*10^7</f>
        <v>230000000</v>
      </c>
      <c r="P86" s="1" t="s">
        <v>0</v>
      </c>
      <c r="Q86" s="1" t="s">
        <v>0</v>
      </c>
    </row>
    <row r="87" spans="1:24" x14ac:dyDescent="0.25">
      <c r="A87" s="2">
        <v>-6</v>
      </c>
      <c r="B87" s="1">
        <v>13</v>
      </c>
      <c r="C87" s="1">
        <v>12</v>
      </c>
      <c r="D87" s="1">
        <v>11</v>
      </c>
      <c r="E87" s="1">
        <v>2</v>
      </c>
      <c r="F87" s="1">
        <v>4</v>
      </c>
      <c r="G87" s="1">
        <v>7</v>
      </c>
      <c r="K87" s="2">
        <v>-6</v>
      </c>
      <c r="L87" s="3">
        <f>B87*10^8</f>
        <v>1300000000</v>
      </c>
      <c r="M87" s="3">
        <f t="shared" ref="M87" si="29">C87*10^8</f>
        <v>1200000000</v>
      </c>
      <c r="N87" s="3">
        <f t="shared" ref="N87" si="30">D87*10^8</f>
        <v>1100000000</v>
      </c>
      <c r="O87" s="3">
        <f t="shared" ref="O87" si="31">E87*10^8</f>
        <v>200000000</v>
      </c>
      <c r="P87" s="3">
        <f t="shared" ref="P87" si="32">F87*10^8</f>
        <v>400000000</v>
      </c>
      <c r="Q87" s="3">
        <f t="shared" ref="Q87" si="33">G87*10^8</f>
        <v>700000000</v>
      </c>
    </row>
    <row r="90" spans="1:24" x14ac:dyDescent="0.25">
      <c r="A90" t="s">
        <v>26</v>
      </c>
    </row>
    <row r="91" spans="1:24" x14ac:dyDescent="0.25">
      <c r="A91" s="1"/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2" t="s">
        <v>6</v>
      </c>
      <c r="K91" s="1"/>
      <c r="L91" s="2" t="s">
        <v>1</v>
      </c>
      <c r="M91" s="2" t="s">
        <v>2</v>
      </c>
      <c r="N91" s="2" t="s">
        <v>3</v>
      </c>
      <c r="O91" s="2" t="s">
        <v>4</v>
      </c>
      <c r="P91" s="2" t="s">
        <v>5</v>
      </c>
      <c r="Q91" s="2" t="s">
        <v>6</v>
      </c>
    </row>
    <row r="92" spans="1:24" x14ac:dyDescent="0.25">
      <c r="A92" s="2">
        <v>-1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K92" s="2">
        <v>-1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</row>
    <row r="93" spans="1:24" x14ac:dyDescent="0.25">
      <c r="A93" s="2">
        <v>-2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K93" s="2">
        <v>-2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S93" s="7" t="s">
        <v>7</v>
      </c>
      <c r="U93" s="7" t="s">
        <v>4</v>
      </c>
    </row>
    <row r="94" spans="1:24" x14ac:dyDescent="0.25">
      <c r="A94" s="2">
        <v>-3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K94" s="2">
        <v>-3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S94" s="6">
        <f>AVERAGE(L97:N97)</f>
        <v>966666666.66666663</v>
      </c>
      <c r="U94" s="6">
        <f>AVERAGE(O97,P97,Q97)</f>
        <v>700000000</v>
      </c>
      <c r="W94" s="9">
        <f>(S94-U94)/S94*100</f>
        <v>27.586206896551722</v>
      </c>
      <c r="X94">
        <f>-LOG(-W94/100 +1)</f>
        <v>0.14017870316503681</v>
      </c>
    </row>
    <row r="95" spans="1:24" x14ac:dyDescent="0.25">
      <c r="A95" s="2">
        <v>-4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K95" s="2">
        <v>-4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S95" s="6">
        <f>_xlfn.STDEV.P(L97:N97)</f>
        <v>339934634.239519</v>
      </c>
      <c r="U95" s="6">
        <f>_xlfn.STDEV.P(O97,P97,Q97)</f>
        <v>0</v>
      </c>
      <c r="W95">
        <f>W94*SQRT((S95/S94)^2 + (U95/U94)^2)</f>
        <v>9.7008694670017306</v>
      </c>
      <c r="X95">
        <f>(W95/(W94*LN(10)))</f>
        <v>0.15272248537036892</v>
      </c>
    </row>
    <row r="96" spans="1:24" x14ac:dyDescent="0.25">
      <c r="A96" s="2">
        <v>-5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K96" s="2">
        <v>-5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</row>
    <row r="97" spans="1:24" x14ac:dyDescent="0.25">
      <c r="A97" s="2">
        <v>-6</v>
      </c>
      <c r="B97" s="1">
        <v>11</v>
      </c>
      <c r="C97" s="1">
        <v>5</v>
      </c>
      <c r="D97" s="1">
        <v>13</v>
      </c>
      <c r="E97" s="1">
        <v>7</v>
      </c>
      <c r="F97" s="1">
        <v>7</v>
      </c>
      <c r="G97" s="1">
        <v>7</v>
      </c>
      <c r="K97" s="2">
        <v>-6</v>
      </c>
      <c r="L97" s="3">
        <f>B97*10^8</f>
        <v>1100000000</v>
      </c>
      <c r="M97" s="3">
        <f t="shared" ref="M97" si="34">C97*10^8</f>
        <v>500000000</v>
      </c>
      <c r="N97" s="3">
        <f t="shared" ref="N97" si="35">D97*10^8</f>
        <v>1300000000</v>
      </c>
      <c r="O97" s="3">
        <f t="shared" ref="O97" si="36">E97*10^8</f>
        <v>700000000</v>
      </c>
      <c r="P97" s="3">
        <f t="shared" ref="P97" si="37">F97*10^8</f>
        <v>700000000</v>
      </c>
      <c r="Q97" s="3">
        <f t="shared" ref="Q97" si="38">G97*10^8</f>
        <v>700000000</v>
      </c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tabSelected="1"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26" width="9.140625" style="1"/>
    <col min="27" max="27" width="12" style="1" bestFit="1" customWidth="1"/>
    <col min="28" max="28" width="9.140625" style="1"/>
    <col min="29" max="29" width="13.5703125" style="1" bestFit="1" customWidth="1"/>
    <col min="30" max="16384" width="9.140625" style="1"/>
  </cols>
  <sheetData>
    <row r="1" spans="1:29" x14ac:dyDescent="0.25">
      <c r="A1" s="2"/>
    </row>
    <row r="2" spans="1:29" x14ac:dyDescent="0.25">
      <c r="A2" s="2" t="s">
        <v>31</v>
      </c>
      <c r="B2" s="1" t="s">
        <v>20</v>
      </c>
      <c r="E2" s="4"/>
      <c r="J2" s="3"/>
      <c r="K2" s="3"/>
      <c r="O2" s="2" t="s">
        <v>31</v>
      </c>
      <c r="P2" s="1" t="s">
        <v>20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21</v>
      </c>
      <c r="Z4" s="3"/>
      <c r="AA4" s="2" t="s">
        <v>12</v>
      </c>
      <c r="AB4" s="2"/>
      <c r="AC4" s="2" t="s">
        <v>23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476666666.66666669</v>
      </c>
      <c r="Y5" s="3">
        <f>AVERAGE(S8:U8)</f>
        <v>220000000</v>
      </c>
      <c r="AA5" s="11">
        <f>(X5-Y5)/X5*100</f>
        <v>53.846153846153847</v>
      </c>
      <c r="AB5" s="11"/>
      <c r="AC5" s="11">
        <f>-LOG(-AA5/100 + 1)</f>
        <v>0.33579210192319309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57348835.11361751</v>
      </c>
      <c r="Y6" s="3">
        <f>_xlfn.STDEV.P(S8:U8)</f>
        <v>14142135.62373095</v>
      </c>
      <c r="AA6" s="12">
        <f>AA5*SQRT((X6/X5)^2 + (Y6/Y5)^2)</f>
        <v>7.345070705858963</v>
      </c>
      <c r="AB6" s="11"/>
      <c r="AC6" s="12">
        <f>(AA6/(AA5*LN(10)))</f>
        <v>5.9241439710955732E-2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55</v>
      </c>
      <c r="C8" s="1">
        <v>41</v>
      </c>
      <c r="D8" s="1">
        <v>47</v>
      </c>
      <c r="E8" s="1">
        <v>23</v>
      </c>
      <c r="F8" s="1">
        <v>23</v>
      </c>
      <c r="G8" s="1">
        <v>20</v>
      </c>
      <c r="O8" s="2">
        <v>-5</v>
      </c>
      <c r="P8" s="3">
        <f>B8*10^7</f>
        <v>550000000</v>
      </c>
      <c r="Q8" s="3">
        <f t="shared" ref="Q8:U8" si="0">C8*10^7</f>
        <v>410000000</v>
      </c>
      <c r="R8" s="3">
        <f t="shared" si="0"/>
        <v>470000000</v>
      </c>
      <c r="S8" s="3">
        <f t="shared" si="0"/>
        <v>230000000</v>
      </c>
      <c r="T8" s="3">
        <f t="shared" si="0"/>
        <v>230000000</v>
      </c>
      <c r="U8" s="3">
        <f t="shared" si="0"/>
        <v>200000000</v>
      </c>
      <c r="V8" s="5"/>
      <c r="W8" s="5"/>
      <c r="X8" s="5"/>
    </row>
    <row r="9" spans="1:29" x14ac:dyDescent="0.25">
      <c r="A9" s="2">
        <v>-6</v>
      </c>
      <c r="B9" s="1">
        <v>6</v>
      </c>
      <c r="C9" s="1">
        <v>4</v>
      </c>
      <c r="D9" s="1">
        <v>6</v>
      </c>
      <c r="E9" s="1">
        <v>2</v>
      </c>
      <c r="F9" s="1">
        <v>0</v>
      </c>
      <c r="G9" s="1">
        <v>2</v>
      </c>
      <c r="O9" s="2">
        <v>-6</v>
      </c>
      <c r="P9" s="3">
        <f>B9*10^8</f>
        <v>600000000</v>
      </c>
      <c r="Q9" s="3">
        <f t="shared" ref="Q9:U9" si="1">C9*10^8</f>
        <v>400000000</v>
      </c>
      <c r="R9" s="3">
        <f t="shared" si="1"/>
        <v>600000000</v>
      </c>
      <c r="S9" s="1">
        <f t="shared" si="1"/>
        <v>200000000</v>
      </c>
      <c r="T9" s="1">
        <f t="shared" si="1"/>
        <v>0</v>
      </c>
      <c r="U9" s="1">
        <f t="shared" si="1"/>
        <v>200000000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31</v>
      </c>
      <c r="B13" s="1" t="s">
        <v>19</v>
      </c>
      <c r="E13" s="4"/>
      <c r="J13" s="3"/>
      <c r="K13" s="3"/>
      <c r="O13" s="2" t="s">
        <v>31</v>
      </c>
      <c r="P13" s="1" t="s">
        <v>19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27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13">
        <f>(X16-Y16)/X16*100</f>
        <v>48.251748251748253</v>
      </c>
      <c r="AB16" s="13"/>
      <c r="AC16" s="13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4">
        <f>AA16*SQRT((X17/X16)^2 + (Y17/Y16)^2)</f>
        <v>7.4134831181144047</v>
      </c>
      <c r="AB17" s="13"/>
      <c r="AC17" s="14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  <c r="AA18" s="13"/>
      <c r="AB18" s="13"/>
      <c r="AC18" s="1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  <c r="AA19" s="13"/>
      <c r="AB19" s="13"/>
      <c r="AC19" s="13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  <c r="AA20" s="13"/>
      <c r="AB20" s="13"/>
      <c r="AC20" s="13"/>
    </row>
    <row r="21" spans="1:29" x14ac:dyDescent="0.25">
      <c r="L21" s="3"/>
      <c r="AA21" s="13"/>
      <c r="AB21" s="13"/>
      <c r="AC21" s="13"/>
    </row>
    <row r="22" spans="1:29" x14ac:dyDescent="0.25">
      <c r="L22" s="3"/>
      <c r="P22" s="3"/>
      <c r="AA22" s="13"/>
      <c r="AB22" s="13"/>
      <c r="AC22" s="13"/>
    </row>
    <row r="23" spans="1:29" x14ac:dyDescent="0.25">
      <c r="L23" s="3"/>
      <c r="P23" s="3"/>
      <c r="AA23" s="13"/>
      <c r="AB23" s="13"/>
      <c r="AC23" s="13"/>
    </row>
    <row r="24" spans="1:29" x14ac:dyDescent="0.25">
      <c r="A24" s="2" t="s">
        <v>31</v>
      </c>
      <c r="B24" s="1" t="s">
        <v>22</v>
      </c>
      <c r="E24" s="4"/>
      <c r="J24" s="3"/>
      <c r="K24" s="3"/>
      <c r="O24" s="2" t="s">
        <v>31</v>
      </c>
      <c r="P24" s="1" t="s">
        <v>22</v>
      </c>
      <c r="S24" s="4"/>
      <c r="X24" s="2"/>
      <c r="Y24" s="2"/>
      <c r="Z24" s="2"/>
      <c r="AA24" s="13"/>
      <c r="AB24" s="13"/>
      <c r="AC24" s="13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  <c r="AA25" s="13"/>
      <c r="AB25" s="13"/>
      <c r="AC25" s="1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22</v>
      </c>
      <c r="Z26" s="3"/>
      <c r="AA26" s="13"/>
      <c r="AB26" s="13"/>
      <c r="AC26" s="1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476666666.66666669</v>
      </c>
      <c r="Y27" s="3">
        <f>AVERAGE(S29:U29)</f>
        <v>0</v>
      </c>
      <c r="AA27" s="15">
        <v>100</v>
      </c>
      <c r="AB27" s="13"/>
      <c r="AC27" s="13">
        <f>LOG(X27)-1</f>
        <v>7.6782147827453997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57348835.11361751</v>
      </c>
      <c r="Y28" s="3">
        <f>_xlfn.STDEV.P(S29:U29)</f>
        <v>0</v>
      </c>
      <c r="AA28" s="13"/>
      <c r="AB28" s="13"/>
      <c r="AC28" s="14">
        <f>X28/(X27*LN(10))</f>
        <v>5.2250942587601809E-2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55</v>
      </c>
      <c r="C30" s="1">
        <v>41</v>
      </c>
      <c r="D30" s="1">
        <v>47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550000000</v>
      </c>
      <c r="Q30" s="3">
        <f t="shared" ref="Q30" si="12">C30*10^7</f>
        <v>410000000</v>
      </c>
      <c r="R30" s="3">
        <f t="shared" ref="R30" si="13">D30*10^7</f>
        <v>470000000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6</v>
      </c>
      <c r="C31" s="1">
        <v>4</v>
      </c>
      <c r="D31" s="1">
        <v>6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600000000</v>
      </c>
      <c r="Q31" s="3">
        <f t="shared" ref="Q31" si="14">C31*10^8</f>
        <v>400000000</v>
      </c>
      <c r="R31" s="3">
        <f t="shared" ref="R31" si="15">D31*10^8</f>
        <v>600000000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PDA-Only PP Film</vt:lpstr>
      <vt:lpstr>Cin-Only PP Film</vt:lpstr>
      <vt:lpstr>Recycle PDA-Cin</vt:lpstr>
      <vt:lpstr>S aureus PP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2021-03-18T13:07:43Z</dcterms:modified>
</cp:coreProperties>
</file>